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0860"/>
  </bookViews>
  <sheets>
    <sheet name="ДЧБ" sheetId="1" r:id="rId1"/>
  </sheets>
  <definedNames>
    <definedName name="APPT" localSheetId="0">ДЧБ!#REF!</definedName>
    <definedName name="FIO" localSheetId="0">ДЧБ!$E$22</definedName>
    <definedName name="LAST_CELL" localSheetId="0">ДЧБ!$I$154</definedName>
    <definedName name="SIGN" localSheetId="0">ДЧБ!$A$22:$G$23</definedName>
  </definedNames>
  <calcPr calcId="145621"/>
</workbook>
</file>

<file path=xl/calcChain.xml><?xml version="1.0" encoding="utf-8"?>
<calcChain xmlns="http://schemas.openxmlformats.org/spreadsheetml/2006/main">
  <c r="E144" i="1" l="1"/>
  <c r="D144" i="1"/>
  <c r="E128" i="1"/>
  <c r="D128" i="1"/>
  <c r="E125" i="1"/>
  <c r="D125" i="1"/>
  <c r="E119" i="1"/>
  <c r="D119" i="1"/>
  <c r="E111" i="1"/>
  <c r="D111" i="1"/>
  <c r="E100" i="1"/>
  <c r="D100" i="1"/>
  <c r="E76" i="1"/>
  <c r="D76" i="1"/>
  <c r="E74" i="1"/>
  <c r="D74" i="1"/>
  <c r="E72" i="1"/>
  <c r="D72" i="1"/>
  <c r="E65" i="1"/>
  <c r="D65" i="1"/>
  <c r="E52" i="1"/>
  <c r="D52" i="1"/>
  <c r="E40" i="1"/>
  <c r="D40" i="1"/>
  <c r="E33" i="1"/>
  <c r="D33" i="1"/>
  <c r="E14" i="1"/>
  <c r="D14" i="1"/>
  <c r="D149" i="1" s="1"/>
  <c r="E26" i="1"/>
  <c r="D26" i="1"/>
  <c r="E31" i="1"/>
  <c r="D31" i="1"/>
  <c r="E149" i="1" l="1"/>
</calcChain>
</file>

<file path=xl/sharedStrings.xml><?xml version="1.0" encoding="utf-8"?>
<sst xmlns="http://schemas.openxmlformats.org/spreadsheetml/2006/main" count="403" uniqueCount="220">
  <si>
    <t>001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</si>
  <si>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</si>
  <si>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</si>
  <si>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</si>
  <si>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Невыясненные поступления, зачисляемые в бюджеты муниципальных округов</t>
  </si>
  <si>
    <t>Инициативные платежи, зачисляемые в бюджеты муниципальных округов</t>
  </si>
  <si>
    <t>Дотация на выравнивание бюджетной обеспеченности</t>
  </si>
  <si>
    <t>Дотация бюджетам муниципальных округов на поддержку мер по обеспечению сбалансированности</t>
  </si>
  <si>
    <t>Прочие субсидии</t>
  </si>
  <si>
    <t>Единая субвенция бюджетам муниципальных округов</t>
  </si>
  <si>
    <t>Иные межбюджетные трансферты передаваемые бюджетам муниципальных округов</t>
  </si>
  <si>
    <t>048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</si>
  <si>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</si>
  <si>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</si>
  <si>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твердых коммунальных отходов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</si>
  <si>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</si>
  <si>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056</t>
  </si>
  <si>
    <t>057</t>
  </si>
  <si>
    <t>Отдел культуры и спорта администрации Дивеевского муниципального округа Нижегородской области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</si>
  <si>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тыс. человек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</si>
  <si>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тыс. человек</t>
  </si>
  <si>
    <t>Субсидии на поддержку отрасли культуры</t>
  </si>
  <si>
    <t>074</t>
  </si>
  <si>
    <t>Управление образования администрации Дивеевского муниципального округа Нижегородской области</t>
  </si>
  <si>
    <t>Прочие доходы от компенсации затрат бюджетов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</si>
  <si>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</si>
  <si>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</si>
  <si>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</si>
  <si>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</si>
  <si>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082</t>
  </si>
  <si>
    <t>Управление сельского хозяйства администрации Дивеевского муниципального округа Нижегородской области</t>
  </si>
  <si>
    <t>Субвенция на стимулирование увеличения производства картофеля и овощей</t>
  </si>
  <si>
    <t>Субвенции бюджетам муниципальных районов на поддержку сельскохозяйственного производства в отраслях растениеводства и животноводства</t>
  </si>
  <si>
    <t>131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</si>
  <si>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</si>
  <si>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Субсидии на софинансирования в объекты капитального вложения</t>
  </si>
  <si>
    <t>Субсидии бюджетам муниципальных округов на софинансирование создания и (или) модернизации инфраструктуры в сфере культуры региональной (муниципальной) собственности</t>
  </si>
  <si>
    <t>133</t>
  </si>
  <si>
    <t>Министерство градостроительной деятельности и развития агломераций Нижегородской области</t>
  </si>
  <si>
    <t>Прочие неналоговые доходы бюджетов муниципальных округов</t>
  </si>
  <si>
    <t>143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</si>
  <si>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</si>
  <si>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182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</si>
  <si>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</si>
  <si>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</si>
  <si>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</si>
  <si>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</si>
  <si>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</si>
  <si>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</si>
  <si>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</si>
  <si>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</si>
  <si>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</si>
  <si>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</si>
  <si>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</si>
  <si>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</si>
  <si>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</si>
  <si>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</si>
  <si>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</si>
  <si>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</si>
  <si>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округов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</si>
  <si>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</si>
  <si>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</si>
  <si>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</si>
  <si>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</si>
  <si>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Земельный налог (по обязательствам, возникшим до 1 января 2006 года), мобилизуемый на территориях муниципальных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</si>
  <si>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</si>
  <si>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218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</si>
  <si>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</si>
  <si>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</si>
  <si>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</si>
  <si>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</si>
  <si>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</si>
  <si>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</si>
  <si>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</si>
  <si>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</si>
  <si>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</si>
  <si>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</si>
  <si>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366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</si>
  <si>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</si>
  <si>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</si>
  <si>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</si>
  <si>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</si>
  <si>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</si>
  <si>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</si>
  <si>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481</t>
  </si>
  <si>
    <t>Дивеевский территориальный отдел администрации Дивеевского муниципального округа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</si>
  <si>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</si>
  <si>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Субсидии на капитальный ремонт и ремонт автомобильных дорог общего пользования</t>
  </si>
  <si>
    <t>482</t>
  </si>
  <si>
    <t>Сатисский территориальный отдел администрации Дивеевского муниципального округа</t>
  </si>
  <si>
    <t>487</t>
  </si>
  <si>
    <t>Администрация Дивеевского муниципального округа Нижегородской области</t>
  </si>
  <si>
    <t>Субсидии бюджетам муниципальных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</si>
  <si>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488</t>
  </si>
  <si>
    <t>Северный территориальный отдел администрации Дивеевского муниципального округа</t>
  </si>
  <si>
    <t>Субсидии на поддержку государственных программ субъектов РФ и муниципальных программ формирование современной городской среды</t>
  </si>
  <si>
    <t>Субсидии на поддержку государственных программ субьектов РФ и муниципальных программ формирование современной городской среды</t>
  </si>
  <si>
    <t>к решению Совета депутатов</t>
  </si>
  <si>
    <t>Дивеевского муниципального округа</t>
  </si>
  <si>
    <t>Нижегородской области</t>
  </si>
  <si>
    <t>Утверждено</t>
  </si>
  <si>
    <t>Исполнено</t>
  </si>
  <si>
    <t>Наименование показателя</t>
  </si>
  <si>
    <t>Код бюджетной классификации</t>
  </si>
  <si>
    <t>администратора поступлений</t>
  </si>
  <si>
    <t>доходов бюджета муниципального округа</t>
  </si>
  <si>
    <t xml:space="preserve">Финансовое управление администрации Дивеевского муниципального округа </t>
  </si>
  <si>
    <t>(руб.)</t>
  </si>
  <si>
    <t>Всего доходов</t>
  </si>
  <si>
    <t>Субвенции бюджетам на стимулирование развития приоритетных подотраслей агропромышленного комплекса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</si>
  <si>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</si>
  <si>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Субвенции на осуществление выплаты компенсации части родительской платы за содержание ребенка в государственных муниципальных учреждениях</t>
  </si>
  <si>
    <t>Субсидии на реализацию мероприятий по благоустройству сельских территорий</t>
  </si>
  <si>
    <t>Субсидии на реализацию мероприятий по благоустройстройству сельских территорий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</si>
  <si>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</si>
  <si>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</si>
  <si>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ПРИЛОЖЕНИЕ 1</t>
  </si>
  <si>
    <t>Доходы бюджета Дивеевского муниципального округа Нижегородской области по кодам классификации                                         доходов бюджета за 2023 год</t>
  </si>
  <si>
    <t>Межрегиональное управление Федеральной службы по надзору в сфере природопользования по Нижегородской области и Республике Мордовии</t>
  </si>
  <si>
    <t>Министерство лесного хозяйства и охраны объектов животного мира Нижегородской области</t>
  </si>
  <si>
    <t>Управление федерального казначейства по Нижегородской области</t>
  </si>
  <si>
    <t>Министерство имущественных и земельных отношений Нижегородской области</t>
  </si>
  <si>
    <t>Управление по обеспечению деятельности мировых судей, адвокатуры и нотариата Нижегородской области</t>
  </si>
  <si>
    <t>Комитет по управлению муниципальным имуществом Дивеевского муниципального округа Нижегородской области</t>
  </si>
  <si>
    <t>11607090140000140</t>
  </si>
  <si>
    <t>11610032140000140</t>
  </si>
  <si>
    <t>11610123010000140</t>
  </si>
  <si>
    <t>11701040140000180</t>
  </si>
  <si>
    <t>11715020140000150</t>
  </si>
  <si>
    <t>20215001140220150</t>
  </si>
  <si>
    <t>20215002140220150</t>
  </si>
  <si>
    <t>20229999140220150</t>
  </si>
  <si>
    <t>20239998140220150</t>
  </si>
  <si>
    <t>20249999140110150</t>
  </si>
  <si>
    <t>20249999140220150</t>
  </si>
  <si>
    <t>11201010010000120</t>
  </si>
  <si>
    <t>11201030010000120</t>
  </si>
  <si>
    <t>11201042010000120</t>
  </si>
  <si>
    <t>11611050010000140</t>
  </si>
  <si>
    <t>11302994140000130</t>
  </si>
  <si>
    <t>20220216140220150</t>
  </si>
  <si>
    <t>20225555140110150</t>
  </si>
  <si>
    <t>20225555140220150</t>
  </si>
  <si>
    <t>20235082140110150</t>
  </si>
  <si>
    <t>20235082140220150</t>
  </si>
  <si>
    <t>20235118140110150</t>
  </si>
  <si>
    <t>20235120140110150</t>
  </si>
  <si>
    <t>11601053010000140</t>
  </si>
  <si>
    <t>11601063010000140</t>
  </si>
  <si>
    <t>11601193010000140</t>
  </si>
  <si>
    <t>11601203010000140</t>
  </si>
  <si>
    <t>20220077140220150</t>
  </si>
  <si>
    <t>20225497140110150</t>
  </si>
  <si>
    <t>20225497140220150</t>
  </si>
  <si>
    <t>20225527140220150</t>
  </si>
  <si>
    <t>11109080140000120</t>
  </si>
  <si>
    <t>11105012140000120</t>
  </si>
  <si>
    <t>11105034140000120</t>
  </si>
  <si>
    <t>11107014140000120</t>
  </si>
  <si>
    <t>11109044140000120</t>
  </si>
  <si>
    <t>11406012140000430</t>
  </si>
  <si>
    <t>11406312140000430</t>
  </si>
  <si>
    <t>11413040140000410</t>
  </si>
  <si>
    <t>11601073010000140</t>
  </si>
  <si>
    <t>11601083010000140</t>
  </si>
  <si>
    <t>11601103010000140</t>
  </si>
  <si>
    <t>11601143010000140</t>
  </si>
  <si>
    <t>11601153010000140</t>
  </si>
  <si>
    <t>11601173010000140</t>
  </si>
  <si>
    <t>20227110140110150</t>
  </si>
  <si>
    <t>20227110140220150</t>
  </si>
  <si>
    <t>21960010140000150</t>
  </si>
  <si>
    <t>11705040140000180</t>
  </si>
  <si>
    <t>20225467140110150</t>
  </si>
  <si>
    <t>20225467140220150</t>
  </si>
  <si>
    <t>20225519140110150</t>
  </si>
  <si>
    <t>20225519140220150</t>
  </si>
  <si>
    <t>20225304140110150</t>
  </si>
  <si>
    <t>20225304140220150</t>
  </si>
  <si>
    <t>20230024140220150</t>
  </si>
  <si>
    <t>20230029140220150</t>
  </si>
  <si>
    <t>20235303140110150</t>
  </si>
  <si>
    <t>20245179140110150</t>
  </si>
  <si>
    <t>20245179140220150</t>
  </si>
  <si>
    <t>20225576140110150</t>
  </si>
  <si>
    <t>20225576140220150</t>
  </si>
  <si>
    <t>20230024140110150</t>
  </si>
  <si>
    <t>20235014140110150</t>
  </si>
  <si>
    <t>20235014140220150</t>
  </si>
  <si>
    <t>20235502140110150</t>
  </si>
  <si>
    <t>20235502140220150</t>
  </si>
  <si>
    <t>20235508140110150</t>
  </si>
  <si>
    <t>20235508140220150</t>
  </si>
  <si>
    <t>10102010010000110</t>
  </si>
  <si>
    <t>10102020010000110</t>
  </si>
  <si>
    <t>10102030010000110</t>
  </si>
  <si>
    <t>10102040010000110</t>
  </si>
  <si>
    <t>10102080010000110</t>
  </si>
  <si>
    <t>10102130010000110</t>
  </si>
  <si>
    <t>10102140010000110</t>
  </si>
  <si>
    <t>10302231010000110</t>
  </si>
  <si>
    <t>10302241010000110</t>
  </si>
  <si>
    <t>10302251010000110</t>
  </si>
  <si>
    <t>10302261010000110</t>
  </si>
  <si>
    <t>10501011010000110</t>
  </si>
  <si>
    <t>10501021010000110</t>
  </si>
  <si>
    <t>10502010021000110</t>
  </si>
  <si>
    <t>10502020020000110</t>
  </si>
  <si>
    <t>10503010010000110</t>
  </si>
  <si>
    <t>10504060020000110</t>
  </si>
  <si>
    <t>10601020140000110</t>
  </si>
  <si>
    <t>10606032140000110</t>
  </si>
  <si>
    <t>10606042140000110</t>
  </si>
  <si>
    <t>10803010010000110</t>
  </si>
  <si>
    <t>10904052140000110</t>
  </si>
  <si>
    <t>10907032140000110</t>
  </si>
  <si>
    <t xml:space="preserve">Субсидии на осуществление социальных выплат молодым семьям на приобретение жилья или строительство индивидуального жилого дома </t>
  </si>
  <si>
    <t xml:space="preserve">Субвенции на обеспечение детей-сирот и детей оставшихся без попечения родителей </t>
  </si>
  <si>
    <t>Субвенции на реализацию переданных исполнительно-распорядительным органом полномочий по составлению списков кандидатов в присяжные заседатели</t>
  </si>
  <si>
    <r>
      <t xml:space="preserve">от </t>
    </r>
    <r>
      <rPr>
        <u/>
        <sz val="12"/>
        <rFont val="Times New Roman"/>
        <family val="1"/>
        <charset val="204"/>
      </rPr>
      <t xml:space="preserve"> 19.04.2024 г. </t>
    </r>
    <r>
      <rPr>
        <sz val="12"/>
        <rFont val="Times New Roman"/>
        <family val="1"/>
        <charset val="204"/>
      </rPr>
      <t xml:space="preserve">    №  </t>
    </r>
    <r>
      <rPr>
        <u/>
        <sz val="12"/>
        <rFont val="Times New Roman"/>
        <family val="1"/>
        <charset val="204"/>
      </rPr>
      <t>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</si>
</sst>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10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2"/>
      <name val="Times New Roman"/>
      <family val="1"/>
      <charset val="204"/>
    </font>
    <font>
      <sz val="12"/>
      <name val="Arial Cyr"/>
    </font>
    <font>
      <sz val="12"/>
      <name val="MS Sans Serif"/>
      <family val="2"/>
      <charset val="204"/>
    </font>
    <font>
      <b/>
      <sz val="12"/>
      <name val="Times New Roman"/>
      <family val="1"/>
      <charset val="204"/>
    </font>
    <font>
      <sz val="12"/>
      <name val="MS Sans Serif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/>
    </xf>
    <xf numFmtId="49" fontId="6" fillId="0" borderId="0" xfId="0" applyNumberFormat="1" applyFont="1" applyBorder="1" applyAlignment="1" applyProtection="1"/>
    <xf numFmtId="0" fontId="7" fillId="0" borderId="0" xfId="0" applyFont="1" applyBorder="1" applyAlignment="1" applyProtection="1">
      <alignment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" fontId="6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 applyProtection="1">
      <alignment horizontal="left" vertical="center" wrapText="1"/>
    </xf>
    <xf numFmtId="4" fontId="3" fillId="0" borderId="2" xfId="0" applyNumberFormat="1" applyFont="1" applyBorder="1" applyAlignment="1" applyProtection="1">
      <alignment horizontal="right" vertical="center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165" fontId="3" fillId="0" borderId="2" xfId="0" applyNumberFormat="1" applyFont="1" applyBorder="1" applyAlignment="1" applyProtection="1">
      <alignment horizontal="left" vertical="center" wrapText="1"/>
    </xf>
    <xf numFmtId="165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/>
    </xf>
    <xf numFmtId="0" fontId="8" fillId="0" borderId="0" xfId="0" applyFont="1"/>
    <xf numFmtId="4" fontId="6" fillId="0" borderId="0" xfId="0" applyNumberFormat="1" applyFont="1" applyBorder="1" applyAlignment="1" applyProtection="1">
      <alignment horizontal="right"/>
    </xf>
    <xf numFmtId="0" fontId="3" fillId="0" borderId="3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8" fillId="0" borderId="6" xfId="0" applyFont="1" applyBorder="1" applyAlignment="1"/>
    <xf numFmtId="0" fontId="3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wrapText="1"/>
    </xf>
    <xf numFmtId="0" fontId="3" fillId="0" borderId="1" xfId="0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I150"/>
  <sheetViews>
    <sheetView showGridLines="0" tabSelected="1" workbookViewId="0">
      <selection activeCell="F9" sqref="F9"/>
    </sheetView>
  </sheetViews>
  <sheetFormatPr defaultRowHeight="12.75" customHeight="1" x14ac:dyDescent="0.2"/>
  <cols>
    <col min="1" max="1" width="44.5703125" style="24" customWidth="1"/>
    <col min="2" max="2" width="18.5703125" style="24" customWidth="1"/>
    <col min="3" max="5" width="21.85546875" style="24" customWidth="1"/>
    <col min="6" max="6" width="13.140625" customWidth="1"/>
    <col min="7" max="9" width="9.140625" customWidth="1"/>
  </cols>
  <sheetData>
    <row r="1" spans="1:9" ht="15.75" x14ac:dyDescent="0.25">
      <c r="A1" s="30"/>
      <c r="B1" s="30"/>
      <c r="C1" s="30"/>
      <c r="D1" s="30"/>
      <c r="E1" s="30"/>
      <c r="F1" s="1"/>
      <c r="G1" s="1"/>
      <c r="H1" s="1"/>
      <c r="I1" s="1"/>
    </row>
    <row r="2" spans="1:9" ht="15.75" x14ac:dyDescent="0.25">
      <c r="A2" s="5"/>
      <c r="B2" s="5"/>
      <c r="C2" s="5"/>
      <c r="D2" s="34" t="s">
        <v>116</v>
      </c>
      <c r="E2" s="34"/>
      <c r="F2" s="1"/>
      <c r="G2" s="1"/>
      <c r="H2" s="1"/>
      <c r="I2" s="1"/>
    </row>
    <row r="3" spans="1:9" ht="15.75" x14ac:dyDescent="0.25">
      <c r="A3" s="6"/>
      <c r="B3" s="7"/>
      <c r="C3" s="7"/>
      <c r="D3" s="34" t="s">
        <v>97</v>
      </c>
      <c r="E3" s="34"/>
      <c r="F3" s="1"/>
      <c r="G3" s="1"/>
      <c r="H3" s="1"/>
      <c r="I3" s="1"/>
    </row>
    <row r="4" spans="1:9" ht="15.75" x14ac:dyDescent="0.25">
      <c r="A4" s="8"/>
      <c r="B4" s="9"/>
      <c r="C4" s="9"/>
      <c r="D4" s="34" t="s">
        <v>98</v>
      </c>
      <c r="E4" s="34"/>
      <c r="F4" s="2"/>
      <c r="G4" s="2"/>
      <c r="H4" s="2"/>
      <c r="I4" s="2"/>
    </row>
    <row r="5" spans="1:9" ht="15.75" x14ac:dyDescent="0.25">
      <c r="A5" s="10"/>
      <c r="B5" s="10"/>
      <c r="C5" s="10"/>
      <c r="D5" s="35" t="s">
        <v>99</v>
      </c>
      <c r="E5" s="35"/>
      <c r="F5" s="3"/>
      <c r="G5" s="3"/>
      <c r="H5" s="2"/>
      <c r="I5" s="2"/>
    </row>
    <row r="6" spans="1:9" ht="15.75" x14ac:dyDescent="0.25">
      <c r="A6" s="11"/>
      <c r="B6" s="11"/>
      <c r="C6" s="11"/>
      <c r="D6" s="34" t="s">
        <v>219</v>
      </c>
      <c r="E6" s="34"/>
      <c r="F6" s="4"/>
      <c r="G6" s="4"/>
      <c r="H6" s="4"/>
      <c r="I6" s="4"/>
    </row>
    <row r="7" spans="1:9" ht="15.75" x14ac:dyDescent="0.25">
      <c r="A7" s="31"/>
      <c r="B7" s="31"/>
      <c r="C7" s="31"/>
      <c r="D7" s="31"/>
      <c r="E7" s="31"/>
    </row>
    <row r="8" spans="1:9" ht="15.75" x14ac:dyDescent="0.25">
      <c r="A8" s="11"/>
      <c r="B8" s="11"/>
      <c r="C8" s="11"/>
      <c r="D8" s="11"/>
      <c r="E8" s="11"/>
    </row>
    <row r="9" spans="1:9" ht="25.5" customHeight="1" x14ac:dyDescent="0.25">
      <c r="A9" s="33" t="s">
        <v>117</v>
      </c>
      <c r="B9" s="33"/>
      <c r="C9" s="33"/>
      <c r="D9" s="33"/>
      <c r="E9" s="33"/>
    </row>
    <row r="10" spans="1:9" ht="15.75" x14ac:dyDescent="0.25">
      <c r="A10" s="33"/>
      <c r="B10" s="33"/>
      <c r="C10" s="33"/>
      <c r="D10" s="33"/>
      <c r="E10" s="33"/>
    </row>
    <row r="11" spans="1:9" ht="15.75" x14ac:dyDescent="0.25">
      <c r="A11" s="32" t="s">
        <v>107</v>
      </c>
      <c r="B11" s="32"/>
      <c r="C11" s="32"/>
      <c r="D11" s="32"/>
      <c r="E11" s="32"/>
    </row>
    <row r="12" spans="1:9" ht="15.75" x14ac:dyDescent="0.25">
      <c r="A12" s="28" t="s">
        <v>102</v>
      </c>
      <c r="B12" s="26" t="s">
        <v>103</v>
      </c>
      <c r="C12" s="27"/>
      <c r="D12" s="28" t="s">
        <v>100</v>
      </c>
      <c r="E12" s="28" t="s">
        <v>101</v>
      </c>
      <c r="F12" s="1"/>
      <c r="G12" s="1"/>
      <c r="H12" s="1"/>
      <c r="I12" s="1"/>
    </row>
    <row r="13" spans="1:9" ht="47.25" x14ac:dyDescent="0.2">
      <c r="A13" s="29"/>
      <c r="B13" s="12" t="s">
        <v>104</v>
      </c>
      <c r="C13" s="12" t="s">
        <v>105</v>
      </c>
      <c r="D13" s="29"/>
      <c r="E13" s="29"/>
    </row>
    <row r="14" spans="1:9" ht="31.5" x14ac:dyDescent="0.2">
      <c r="A14" s="13" t="s">
        <v>106</v>
      </c>
      <c r="B14" s="14" t="s">
        <v>0</v>
      </c>
      <c r="C14" s="14"/>
      <c r="D14" s="15">
        <f>SUM(D15:D25)</f>
        <v>234213222</v>
      </c>
      <c r="E14" s="15">
        <f>SUM(E15:E25)</f>
        <v>233741181.52000001</v>
      </c>
    </row>
    <row r="15" spans="1:9" ht="110.25" x14ac:dyDescent="0.2">
      <c r="A15" s="16" t="s">
        <v>1</v>
      </c>
      <c r="B15" s="12" t="s">
        <v>0</v>
      </c>
      <c r="C15" s="12" t="s">
        <v>124</v>
      </c>
      <c r="D15" s="17">
        <v>0</v>
      </c>
      <c r="E15" s="17">
        <v>1000</v>
      </c>
    </row>
    <row r="16" spans="1:9" ht="110.25" x14ac:dyDescent="0.2">
      <c r="A16" s="16" t="s">
        <v>2</v>
      </c>
      <c r="B16" s="12" t="s">
        <v>0</v>
      </c>
      <c r="C16" s="12" t="s">
        <v>125</v>
      </c>
      <c r="D16" s="17">
        <v>0</v>
      </c>
      <c r="E16" s="17">
        <v>-15000</v>
      </c>
    </row>
    <row r="17" spans="1:5" ht="94.5" x14ac:dyDescent="0.2">
      <c r="A17" s="16" t="s">
        <v>3</v>
      </c>
      <c r="B17" s="12" t="s">
        <v>0</v>
      </c>
      <c r="C17" s="12" t="s">
        <v>126</v>
      </c>
      <c r="D17" s="17">
        <v>0</v>
      </c>
      <c r="E17" s="17">
        <v>770.13</v>
      </c>
    </row>
    <row r="18" spans="1:5" ht="31.5" x14ac:dyDescent="0.2">
      <c r="A18" s="16" t="s">
        <v>4</v>
      </c>
      <c r="B18" s="12" t="s">
        <v>0</v>
      </c>
      <c r="C18" s="12" t="s">
        <v>127</v>
      </c>
      <c r="D18" s="17">
        <v>0</v>
      </c>
      <c r="E18" s="17">
        <v>-242.29</v>
      </c>
    </row>
    <row r="19" spans="1:5" ht="31.5" x14ac:dyDescent="0.2">
      <c r="A19" s="16" t="s">
        <v>5</v>
      </c>
      <c r="B19" s="12" t="s">
        <v>0</v>
      </c>
      <c r="C19" s="12" t="s">
        <v>128</v>
      </c>
      <c r="D19" s="17">
        <v>908222</v>
      </c>
      <c r="E19" s="17">
        <v>858178.68</v>
      </c>
    </row>
    <row r="20" spans="1:5" ht="31.5" x14ac:dyDescent="0.2">
      <c r="A20" s="16" t="s">
        <v>6</v>
      </c>
      <c r="B20" s="12" t="s">
        <v>0</v>
      </c>
      <c r="C20" s="12" t="s">
        <v>129</v>
      </c>
      <c r="D20" s="17">
        <v>183311000</v>
      </c>
      <c r="E20" s="17">
        <v>183311000</v>
      </c>
    </row>
    <row r="21" spans="1:5" ht="47.25" x14ac:dyDescent="0.2">
      <c r="A21" s="16" t="s">
        <v>7</v>
      </c>
      <c r="B21" s="12" t="s">
        <v>0</v>
      </c>
      <c r="C21" s="12" t="s">
        <v>130</v>
      </c>
      <c r="D21" s="17">
        <v>29157000</v>
      </c>
      <c r="E21" s="17">
        <v>29157000</v>
      </c>
    </row>
    <row r="22" spans="1:5" ht="15.75" x14ac:dyDescent="0.2">
      <c r="A22" s="16" t="s">
        <v>8</v>
      </c>
      <c r="B22" s="12" t="s">
        <v>0</v>
      </c>
      <c r="C22" s="12" t="s">
        <v>131</v>
      </c>
      <c r="D22" s="17">
        <v>7238700</v>
      </c>
      <c r="E22" s="17">
        <v>6830175</v>
      </c>
    </row>
    <row r="23" spans="1:5" ht="31.5" x14ac:dyDescent="0.2">
      <c r="A23" s="16" t="s">
        <v>9</v>
      </c>
      <c r="B23" s="12" t="s">
        <v>0</v>
      </c>
      <c r="C23" s="12" t="s">
        <v>132</v>
      </c>
      <c r="D23" s="17">
        <v>8769200</v>
      </c>
      <c r="E23" s="17">
        <v>8769200</v>
      </c>
    </row>
    <row r="24" spans="1:5" ht="47.25" x14ac:dyDescent="0.2">
      <c r="A24" s="16" t="s">
        <v>10</v>
      </c>
      <c r="B24" s="12" t="s">
        <v>0</v>
      </c>
      <c r="C24" s="12" t="s">
        <v>133</v>
      </c>
      <c r="D24" s="17">
        <v>994700</v>
      </c>
      <c r="E24" s="17">
        <v>994700</v>
      </c>
    </row>
    <row r="25" spans="1:5" ht="47.25" x14ac:dyDescent="0.2">
      <c r="A25" s="16" t="s">
        <v>10</v>
      </c>
      <c r="B25" s="12" t="s">
        <v>0</v>
      </c>
      <c r="C25" s="12" t="s">
        <v>134</v>
      </c>
      <c r="D25" s="17">
        <v>3834400</v>
      </c>
      <c r="E25" s="17">
        <v>3834400</v>
      </c>
    </row>
    <row r="26" spans="1:5" ht="78.75" x14ac:dyDescent="0.2">
      <c r="A26" s="13" t="s">
        <v>118</v>
      </c>
      <c r="B26" s="14" t="s">
        <v>11</v>
      </c>
      <c r="C26" s="14"/>
      <c r="D26" s="18">
        <f>SUM(D27:D30)</f>
        <v>287400</v>
      </c>
      <c r="E26" s="18">
        <f>SUM(E27:E30)</f>
        <v>964240.58</v>
      </c>
    </row>
    <row r="27" spans="1:5" ht="47.25" x14ac:dyDescent="0.2">
      <c r="A27" s="16" t="s">
        <v>12</v>
      </c>
      <c r="B27" s="12" t="s">
        <v>11</v>
      </c>
      <c r="C27" s="12" t="s">
        <v>135</v>
      </c>
      <c r="D27" s="17">
        <v>32881</v>
      </c>
      <c r="E27" s="17">
        <v>32099.18</v>
      </c>
    </row>
    <row r="28" spans="1:5" ht="31.5" x14ac:dyDescent="0.2">
      <c r="A28" s="16" t="s">
        <v>13</v>
      </c>
      <c r="B28" s="12" t="s">
        <v>11</v>
      </c>
      <c r="C28" s="12" t="s">
        <v>136</v>
      </c>
      <c r="D28" s="17">
        <v>48119</v>
      </c>
      <c r="E28" s="17">
        <v>65865.399999999994</v>
      </c>
    </row>
    <row r="29" spans="1:5" ht="66.75" customHeight="1" x14ac:dyDescent="0.2">
      <c r="A29" s="16" t="s">
        <v>14</v>
      </c>
      <c r="B29" s="12" t="s">
        <v>11</v>
      </c>
      <c r="C29" s="12" t="s">
        <v>137</v>
      </c>
      <c r="D29" s="17">
        <v>0</v>
      </c>
      <c r="E29" s="17">
        <v>1188</v>
      </c>
    </row>
    <row r="30" spans="1:5" ht="198.75" customHeight="1" x14ac:dyDescent="0.2">
      <c r="A30" s="19" t="s">
        <v>15</v>
      </c>
      <c r="B30" s="12" t="s">
        <v>11</v>
      </c>
      <c r="C30" s="12" t="s">
        <v>138</v>
      </c>
      <c r="D30" s="17">
        <v>206400</v>
      </c>
      <c r="E30" s="17">
        <v>865088</v>
      </c>
    </row>
    <row r="31" spans="1:5" ht="66.75" customHeight="1" x14ac:dyDescent="0.2">
      <c r="A31" s="20" t="s">
        <v>119</v>
      </c>
      <c r="B31" s="14" t="s">
        <v>16</v>
      </c>
      <c r="C31" s="14"/>
      <c r="D31" s="18">
        <f>D32</f>
        <v>0</v>
      </c>
      <c r="E31" s="18">
        <f>E32</f>
        <v>83792</v>
      </c>
    </row>
    <row r="32" spans="1:5" ht="135" customHeight="1" x14ac:dyDescent="0.2">
      <c r="A32" s="19" t="s">
        <v>15</v>
      </c>
      <c r="B32" s="12" t="s">
        <v>16</v>
      </c>
      <c r="C32" s="12" t="s">
        <v>138</v>
      </c>
      <c r="D32" s="17">
        <v>0</v>
      </c>
      <c r="E32" s="17">
        <v>83792</v>
      </c>
    </row>
    <row r="33" spans="1:5" ht="44.25" customHeight="1" x14ac:dyDescent="0.2">
      <c r="A33" s="13" t="s">
        <v>18</v>
      </c>
      <c r="B33" s="14" t="s">
        <v>17</v>
      </c>
      <c r="C33" s="14"/>
      <c r="D33" s="18">
        <f>SUM(D34:D39)</f>
        <v>43507142.420000002</v>
      </c>
      <c r="E33" s="18">
        <f>SUM(E34:E39)</f>
        <v>43507142.420000002</v>
      </c>
    </row>
    <row r="34" spans="1:5" ht="58.5" customHeight="1" x14ac:dyDescent="0.2">
      <c r="A34" s="16" t="s">
        <v>19</v>
      </c>
      <c r="B34" s="12" t="s">
        <v>17</v>
      </c>
      <c r="C34" s="12" t="s">
        <v>173</v>
      </c>
      <c r="D34" s="17">
        <v>518905.27</v>
      </c>
      <c r="E34" s="17">
        <v>518905.27</v>
      </c>
    </row>
    <row r="35" spans="1:5" ht="63" x14ac:dyDescent="0.2">
      <c r="A35" s="16" t="s">
        <v>20</v>
      </c>
      <c r="B35" s="12" t="s">
        <v>17</v>
      </c>
      <c r="C35" s="12" t="s">
        <v>174</v>
      </c>
      <c r="D35" s="17">
        <v>163864.94</v>
      </c>
      <c r="E35" s="17">
        <v>163864.94</v>
      </c>
    </row>
    <row r="36" spans="1:5" ht="15.75" x14ac:dyDescent="0.2">
      <c r="A36" s="16" t="s">
        <v>21</v>
      </c>
      <c r="B36" s="12" t="s">
        <v>17</v>
      </c>
      <c r="C36" s="12" t="s">
        <v>175</v>
      </c>
      <c r="D36" s="17">
        <v>136961.06</v>
      </c>
      <c r="E36" s="17">
        <v>136961.06</v>
      </c>
    </row>
    <row r="37" spans="1:5" ht="15.75" x14ac:dyDescent="0.2">
      <c r="A37" s="16" t="s">
        <v>21</v>
      </c>
      <c r="B37" s="12" t="s">
        <v>17</v>
      </c>
      <c r="C37" s="12" t="s">
        <v>176</v>
      </c>
      <c r="D37" s="17">
        <v>43251.09</v>
      </c>
      <c r="E37" s="17">
        <v>43251.09</v>
      </c>
    </row>
    <row r="38" spans="1:5" ht="15.75" x14ac:dyDescent="0.2">
      <c r="A38" s="16" t="s">
        <v>8</v>
      </c>
      <c r="B38" s="12" t="s">
        <v>17</v>
      </c>
      <c r="C38" s="12" t="s">
        <v>131</v>
      </c>
      <c r="D38" s="17">
        <v>41225637.420000002</v>
      </c>
      <c r="E38" s="17">
        <v>41225637.420000002</v>
      </c>
    </row>
    <row r="39" spans="1:5" ht="47.25" x14ac:dyDescent="0.2">
      <c r="A39" s="16" t="s">
        <v>10</v>
      </c>
      <c r="B39" s="12" t="s">
        <v>17</v>
      </c>
      <c r="C39" s="12" t="s">
        <v>134</v>
      </c>
      <c r="D39" s="17">
        <v>1418522.64</v>
      </c>
      <c r="E39" s="17">
        <v>1418522.64</v>
      </c>
    </row>
    <row r="40" spans="1:5" ht="63" x14ac:dyDescent="0.2">
      <c r="A40" s="13" t="s">
        <v>23</v>
      </c>
      <c r="B40" s="14" t="s">
        <v>22</v>
      </c>
      <c r="C40" s="14"/>
      <c r="D40" s="18">
        <f>SUM(D41:D51)</f>
        <v>263359066.10999998</v>
      </c>
      <c r="E40" s="18">
        <f>SUM(E41:E51)</f>
        <v>263244095.56999999</v>
      </c>
    </row>
    <row r="41" spans="1:5" ht="31.5" x14ac:dyDescent="0.2">
      <c r="A41" s="16" t="s">
        <v>24</v>
      </c>
      <c r="B41" s="12" t="s">
        <v>22</v>
      </c>
      <c r="C41" s="12" t="s">
        <v>139</v>
      </c>
      <c r="D41" s="17">
        <v>43421.15</v>
      </c>
      <c r="E41" s="17">
        <v>43421.15</v>
      </c>
    </row>
    <row r="42" spans="1:5" ht="78.75" x14ac:dyDescent="0.2">
      <c r="A42" s="16" t="s">
        <v>110</v>
      </c>
      <c r="B42" s="12" t="s">
        <v>22</v>
      </c>
      <c r="C42" s="12" t="s">
        <v>177</v>
      </c>
      <c r="D42" s="17">
        <v>4553809.4000000004</v>
      </c>
      <c r="E42" s="17">
        <v>4553809.4000000004</v>
      </c>
    </row>
    <row r="43" spans="1:5" ht="78.75" x14ac:dyDescent="0.2">
      <c r="A43" s="16" t="s">
        <v>110</v>
      </c>
      <c r="B43" s="12" t="s">
        <v>22</v>
      </c>
      <c r="C43" s="12" t="s">
        <v>178</v>
      </c>
      <c r="D43" s="17">
        <v>1438045.04</v>
      </c>
      <c r="E43" s="17">
        <v>1438045.04</v>
      </c>
    </row>
    <row r="44" spans="1:5" ht="15.75" x14ac:dyDescent="0.2">
      <c r="A44" s="16" t="s">
        <v>8</v>
      </c>
      <c r="B44" s="12" t="s">
        <v>22</v>
      </c>
      <c r="C44" s="12" t="s">
        <v>131</v>
      </c>
      <c r="D44" s="17">
        <v>22571370.600000001</v>
      </c>
      <c r="E44" s="17">
        <v>22571370.57</v>
      </c>
    </row>
    <row r="45" spans="1:5" ht="63" x14ac:dyDescent="0.2">
      <c r="A45" s="16" t="s">
        <v>25</v>
      </c>
      <c r="B45" s="12" t="s">
        <v>22</v>
      </c>
      <c r="C45" s="12" t="s">
        <v>179</v>
      </c>
      <c r="D45" s="17">
        <v>220204349</v>
      </c>
      <c r="E45" s="17">
        <v>220204349</v>
      </c>
    </row>
    <row r="46" spans="1:5" ht="63" x14ac:dyDescent="0.2">
      <c r="A46" s="16" t="s">
        <v>111</v>
      </c>
      <c r="B46" s="12" t="s">
        <v>22</v>
      </c>
      <c r="C46" s="12" t="s">
        <v>180</v>
      </c>
      <c r="D46" s="17">
        <v>2113800</v>
      </c>
      <c r="E46" s="17">
        <v>2113800</v>
      </c>
    </row>
    <row r="47" spans="1:5" ht="94.5" x14ac:dyDescent="0.2">
      <c r="A47" s="16" t="s">
        <v>26</v>
      </c>
      <c r="B47" s="12" t="s">
        <v>22</v>
      </c>
      <c r="C47" s="12" t="s">
        <v>181</v>
      </c>
      <c r="D47" s="17">
        <v>9140400</v>
      </c>
      <c r="E47" s="17">
        <v>9063095.1300000008</v>
      </c>
    </row>
    <row r="48" spans="1:5" ht="94.5" x14ac:dyDescent="0.2">
      <c r="A48" s="16" t="s">
        <v>27</v>
      </c>
      <c r="B48" s="12" t="s">
        <v>22</v>
      </c>
      <c r="C48" s="12" t="s">
        <v>182</v>
      </c>
      <c r="D48" s="17">
        <v>1395216</v>
      </c>
      <c r="E48" s="17">
        <v>1363723.69</v>
      </c>
    </row>
    <row r="49" spans="1:5" ht="94.5" x14ac:dyDescent="0.2">
      <c r="A49" s="16" t="s">
        <v>27</v>
      </c>
      <c r="B49" s="12" t="s">
        <v>22</v>
      </c>
      <c r="C49" s="12" t="s">
        <v>183</v>
      </c>
      <c r="D49" s="17">
        <v>58134.01</v>
      </c>
      <c r="E49" s="17">
        <v>56822.15</v>
      </c>
    </row>
    <row r="50" spans="1:5" ht="47.25" x14ac:dyDescent="0.2">
      <c r="A50" s="16" t="s">
        <v>10</v>
      </c>
      <c r="B50" s="12" t="s">
        <v>22</v>
      </c>
      <c r="C50" s="12" t="s">
        <v>134</v>
      </c>
      <c r="D50" s="17">
        <v>2469972</v>
      </c>
      <c r="E50" s="17">
        <v>2469972</v>
      </c>
    </row>
    <row r="51" spans="1:5" ht="78.75" x14ac:dyDescent="0.2">
      <c r="A51" s="16" t="s">
        <v>28</v>
      </c>
      <c r="B51" s="12" t="s">
        <v>22</v>
      </c>
      <c r="C51" s="12" t="s">
        <v>171</v>
      </c>
      <c r="D51" s="17">
        <v>-629451.09</v>
      </c>
      <c r="E51" s="17">
        <v>-634312.56000000006</v>
      </c>
    </row>
    <row r="52" spans="1:5" ht="63" x14ac:dyDescent="0.2">
      <c r="A52" s="13" t="s">
        <v>30</v>
      </c>
      <c r="B52" s="14" t="s">
        <v>29</v>
      </c>
      <c r="C52" s="14"/>
      <c r="D52" s="18">
        <f>SUM(D53:D64)</f>
        <v>46840659.570000008</v>
      </c>
      <c r="E52" s="18">
        <f>SUM(E53:E64)</f>
        <v>46840659.570000008</v>
      </c>
    </row>
    <row r="53" spans="1:5" ht="31.5" x14ac:dyDescent="0.2">
      <c r="A53" s="16" t="s">
        <v>24</v>
      </c>
      <c r="B53" s="12" t="s">
        <v>29</v>
      </c>
      <c r="C53" s="12" t="s">
        <v>139</v>
      </c>
      <c r="D53" s="17">
        <v>616515.32999999996</v>
      </c>
      <c r="E53" s="17">
        <v>616515.32999999996</v>
      </c>
    </row>
    <row r="54" spans="1:5" ht="31.5" x14ac:dyDescent="0.2">
      <c r="A54" s="16" t="s">
        <v>112</v>
      </c>
      <c r="B54" s="12" t="s">
        <v>29</v>
      </c>
      <c r="C54" s="12" t="s">
        <v>184</v>
      </c>
      <c r="D54" s="17">
        <v>924363.28</v>
      </c>
      <c r="E54" s="17">
        <v>924363.28</v>
      </c>
    </row>
    <row r="55" spans="1:5" ht="47.25" x14ac:dyDescent="0.2">
      <c r="A55" s="16" t="s">
        <v>113</v>
      </c>
      <c r="B55" s="12" t="s">
        <v>29</v>
      </c>
      <c r="C55" s="12" t="s">
        <v>185</v>
      </c>
      <c r="D55" s="17">
        <v>619851.43000000005</v>
      </c>
      <c r="E55" s="17">
        <v>619851.43000000005</v>
      </c>
    </row>
    <row r="56" spans="1:5" ht="63" x14ac:dyDescent="0.2">
      <c r="A56" s="16" t="s">
        <v>25</v>
      </c>
      <c r="B56" s="12" t="s">
        <v>29</v>
      </c>
      <c r="C56" s="12" t="s">
        <v>186</v>
      </c>
      <c r="D56" s="17">
        <v>8761902.3100000005</v>
      </c>
      <c r="E56" s="17">
        <v>8761902.3100000005</v>
      </c>
    </row>
    <row r="57" spans="1:5" ht="63" x14ac:dyDescent="0.2">
      <c r="A57" s="16" t="s">
        <v>25</v>
      </c>
      <c r="B57" s="12" t="s">
        <v>29</v>
      </c>
      <c r="C57" s="12" t="s">
        <v>179</v>
      </c>
      <c r="D57" s="17">
        <v>4124828.41</v>
      </c>
      <c r="E57" s="17">
        <v>4124828.41</v>
      </c>
    </row>
    <row r="58" spans="1:5" ht="31.5" x14ac:dyDescent="0.2">
      <c r="A58" s="16" t="s">
        <v>31</v>
      </c>
      <c r="B58" s="12" t="s">
        <v>29</v>
      </c>
      <c r="C58" s="12" t="s">
        <v>187</v>
      </c>
      <c r="D58" s="17">
        <v>319200</v>
      </c>
      <c r="E58" s="17">
        <v>319200</v>
      </c>
    </row>
    <row r="59" spans="1:5" ht="31.5" x14ac:dyDescent="0.2">
      <c r="A59" s="16" t="s">
        <v>31</v>
      </c>
      <c r="B59" s="12" t="s">
        <v>29</v>
      </c>
      <c r="C59" s="12" t="s">
        <v>188</v>
      </c>
      <c r="D59" s="17">
        <v>100800</v>
      </c>
      <c r="E59" s="17">
        <v>100800</v>
      </c>
    </row>
    <row r="60" spans="1:5" ht="47.25" x14ac:dyDescent="0.2">
      <c r="A60" s="16" t="s">
        <v>109</v>
      </c>
      <c r="B60" s="12" t="s">
        <v>29</v>
      </c>
      <c r="C60" s="12" t="s">
        <v>189</v>
      </c>
      <c r="D60" s="17">
        <v>10527530.83</v>
      </c>
      <c r="E60" s="17">
        <v>10527530.83</v>
      </c>
    </row>
    <row r="61" spans="1:5" ht="47.25" x14ac:dyDescent="0.2">
      <c r="A61" s="16" t="s">
        <v>109</v>
      </c>
      <c r="B61" s="12" t="s">
        <v>29</v>
      </c>
      <c r="C61" s="12" t="s">
        <v>190</v>
      </c>
      <c r="D61" s="17">
        <v>16201769.32</v>
      </c>
      <c r="E61" s="17">
        <v>16201769.32</v>
      </c>
    </row>
    <row r="62" spans="1:5" ht="78.75" x14ac:dyDescent="0.2">
      <c r="A62" s="16" t="s">
        <v>32</v>
      </c>
      <c r="B62" s="12" t="s">
        <v>29</v>
      </c>
      <c r="C62" s="12" t="s">
        <v>191</v>
      </c>
      <c r="D62" s="17">
        <v>1887080</v>
      </c>
      <c r="E62" s="17">
        <v>1887080</v>
      </c>
    </row>
    <row r="63" spans="1:5" ht="78.75" x14ac:dyDescent="0.2">
      <c r="A63" s="16" t="s">
        <v>32</v>
      </c>
      <c r="B63" s="12" t="s">
        <v>29</v>
      </c>
      <c r="C63" s="12" t="s">
        <v>192</v>
      </c>
      <c r="D63" s="17">
        <v>3373333.99</v>
      </c>
      <c r="E63" s="17">
        <v>3373333.99</v>
      </c>
    </row>
    <row r="64" spans="1:5" ht="78.75" x14ac:dyDescent="0.2">
      <c r="A64" s="16" t="s">
        <v>28</v>
      </c>
      <c r="B64" s="12" t="s">
        <v>29</v>
      </c>
      <c r="C64" s="12" t="s">
        <v>171</v>
      </c>
      <c r="D64" s="17">
        <v>-616515.32999999996</v>
      </c>
      <c r="E64" s="17">
        <v>-616515.32999999996</v>
      </c>
    </row>
    <row r="65" spans="1:5" ht="78.75" x14ac:dyDescent="0.2">
      <c r="A65" s="13" t="s">
        <v>34</v>
      </c>
      <c r="B65" s="14" t="s">
        <v>33</v>
      </c>
      <c r="C65" s="14"/>
      <c r="D65" s="18">
        <f>SUM(D66:D71)</f>
        <v>144444372</v>
      </c>
      <c r="E65" s="18">
        <f>SUM(E66:E71)</f>
        <v>144412452.5</v>
      </c>
    </row>
    <row r="66" spans="1:5" ht="31.5" x14ac:dyDescent="0.2">
      <c r="A66" s="16" t="s">
        <v>24</v>
      </c>
      <c r="B66" s="12" t="s">
        <v>33</v>
      </c>
      <c r="C66" s="12" t="s">
        <v>139</v>
      </c>
      <c r="D66" s="17">
        <v>326876.5</v>
      </c>
      <c r="E66" s="17">
        <v>336112.5</v>
      </c>
    </row>
    <row r="67" spans="1:5" ht="31.5" x14ac:dyDescent="0.2">
      <c r="A67" s="16" t="s">
        <v>35</v>
      </c>
      <c r="B67" s="12" t="s">
        <v>33</v>
      </c>
      <c r="C67" s="12" t="s">
        <v>151</v>
      </c>
      <c r="D67" s="17">
        <v>49505101.659999996</v>
      </c>
      <c r="E67" s="17">
        <v>49463970.649999999</v>
      </c>
    </row>
    <row r="68" spans="1:5" ht="78.75" x14ac:dyDescent="0.2">
      <c r="A68" s="16" t="s">
        <v>36</v>
      </c>
      <c r="B68" s="12" t="s">
        <v>33</v>
      </c>
      <c r="C68" s="12" t="s">
        <v>169</v>
      </c>
      <c r="D68" s="17">
        <v>88417100</v>
      </c>
      <c r="E68" s="17">
        <v>88417100</v>
      </c>
    </row>
    <row r="69" spans="1:5" ht="78.75" x14ac:dyDescent="0.2">
      <c r="A69" s="16" t="s">
        <v>36</v>
      </c>
      <c r="B69" s="12" t="s">
        <v>33</v>
      </c>
      <c r="C69" s="12" t="s">
        <v>170</v>
      </c>
      <c r="D69" s="17">
        <v>2335470.34</v>
      </c>
      <c r="E69" s="17">
        <v>2335445.85</v>
      </c>
    </row>
    <row r="70" spans="1:5" ht="15.75" x14ac:dyDescent="0.2">
      <c r="A70" s="16" t="s">
        <v>8</v>
      </c>
      <c r="B70" s="12" t="s">
        <v>33</v>
      </c>
      <c r="C70" s="12" t="s">
        <v>131</v>
      </c>
      <c r="D70" s="17">
        <v>4186700</v>
      </c>
      <c r="E70" s="17">
        <v>4186700</v>
      </c>
    </row>
    <row r="71" spans="1:5" ht="78.75" x14ac:dyDescent="0.2">
      <c r="A71" s="16" t="s">
        <v>28</v>
      </c>
      <c r="B71" s="12" t="s">
        <v>33</v>
      </c>
      <c r="C71" s="12" t="s">
        <v>171</v>
      </c>
      <c r="D71" s="17">
        <v>-326876.5</v>
      </c>
      <c r="E71" s="17">
        <v>-326876.5</v>
      </c>
    </row>
    <row r="72" spans="1:5" ht="47.25" x14ac:dyDescent="0.2">
      <c r="A72" s="13" t="s">
        <v>38</v>
      </c>
      <c r="B72" s="14" t="s">
        <v>37</v>
      </c>
      <c r="C72" s="14"/>
      <c r="D72" s="18">
        <f>D73</f>
        <v>0</v>
      </c>
      <c r="E72" s="18">
        <f>E73</f>
        <v>8800</v>
      </c>
    </row>
    <row r="73" spans="1:5" ht="31.5" x14ac:dyDescent="0.2">
      <c r="A73" s="16" t="s">
        <v>39</v>
      </c>
      <c r="B73" s="12" t="s">
        <v>37</v>
      </c>
      <c r="C73" s="12" t="s">
        <v>172</v>
      </c>
      <c r="D73" s="17">
        <v>0</v>
      </c>
      <c r="E73" s="17">
        <v>8800</v>
      </c>
    </row>
    <row r="74" spans="1:5" ht="47.25" x14ac:dyDescent="0.2">
      <c r="A74" s="13" t="s">
        <v>121</v>
      </c>
      <c r="B74" s="14" t="s">
        <v>40</v>
      </c>
      <c r="C74" s="14"/>
      <c r="D74" s="18">
        <f>D75</f>
        <v>0</v>
      </c>
      <c r="E74" s="18">
        <f>E75</f>
        <v>-3799.5</v>
      </c>
    </row>
    <row r="75" spans="1:5" ht="126" x14ac:dyDescent="0.2">
      <c r="A75" s="19" t="s">
        <v>41</v>
      </c>
      <c r="B75" s="12" t="s">
        <v>40</v>
      </c>
      <c r="C75" s="12" t="s">
        <v>156</v>
      </c>
      <c r="D75" s="17">
        <v>0</v>
      </c>
      <c r="E75" s="17">
        <v>-3799.5</v>
      </c>
    </row>
    <row r="76" spans="1:5" ht="31.5" x14ac:dyDescent="0.2">
      <c r="A76" s="13" t="s">
        <v>120</v>
      </c>
      <c r="B76" s="14" t="s">
        <v>42</v>
      </c>
      <c r="C76" s="14"/>
      <c r="D76" s="18">
        <f>SUM(D77:D99)</f>
        <v>236718000</v>
      </c>
      <c r="E76" s="18">
        <f>SUM(E77:E99)</f>
        <v>259220352.33000001</v>
      </c>
    </row>
    <row r="77" spans="1:5" ht="157.5" x14ac:dyDescent="0.2">
      <c r="A77" s="19" t="s">
        <v>43</v>
      </c>
      <c r="B77" s="12" t="s">
        <v>42</v>
      </c>
      <c r="C77" s="12" t="s">
        <v>193</v>
      </c>
      <c r="D77" s="17">
        <v>165883900</v>
      </c>
      <c r="E77" s="17">
        <v>188096234.06</v>
      </c>
    </row>
    <row r="78" spans="1:5" ht="173.25" x14ac:dyDescent="0.2">
      <c r="A78" s="19" t="s">
        <v>44</v>
      </c>
      <c r="B78" s="12" t="s">
        <v>42</v>
      </c>
      <c r="C78" s="12" t="s">
        <v>194</v>
      </c>
      <c r="D78" s="17">
        <v>565000</v>
      </c>
      <c r="E78" s="17">
        <v>418269.72</v>
      </c>
    </row>
    <row r="79" spans="1:5" ht="63" x14ac:dyDescent="0.2">
      <c r="A79" s="16" t="s">
        <v>45</v>
      </c>
      <c r="B79" s="12" t="s">
        <v>42</v>
      </c>
      <c r="C79" s="12" t="s">
        <v>195</v>
      </c>
      <c r="D79" s="17">
        <v>1505000</v>
      </c>
      <c r="E79" s="17">
        <v>3288201.55</v>
      </c>
    </row>
    <row r="80" spans="1:5" ht="141.75" x14ac:dyDescent="0.2">
      <c r="A80" s="19" t="s">
        <v>46</v>
      </c>
      <c r="B80" s="12" t="s">
        <v>42</v>
      </c>
      <c r="C80" s="12" t="s">
        <v>196</v>
      </c>
      <c r="D80" s="17">
        <v>31900</v>
      </c>
      <c r="E80" s="17">
        <v>1114286</v>
      </c>
    </row>
    <row r="81" spans="1:5" ht="204.75" x14ac:dyDescent="0.2">
      <c r="A81" s="19" t="s">
        <v>47</v>
      </c>
      <c r="B81" s="12" t="s">
        <v>42</v>
      </c>
      <c r="C81" s="12" t="s">
        <v>197</v>
      </c>
      <c r="D81" s="17">
        <v>893000</v>
      </c>
      <c r="E81" s="17">
        <v>-182645.9</v>
      </c>
    </row>
    <row r="82" spans="1:5" ht="78.75" x14ac:dyDescent="0.2">
      <c r="A82" s="16" t="s">
        <v>48</v>
      </c>
      <c r="B82" s="12" t="s">
        <v>42</v>
      </c>
      <c r="C82" s="12" t="s">
        <v>198</v>
      </c>
      <c r="D82" s="17">
        <v>0</v>
      </c>
      <c r="E82" s="17">
        <v>2627896</v>
      </c>
    </row>
    <row r="83" spans="1:5" ht="78.75" x14ac:dyDescent="0.2">
      <c r="A83" s="16" t="s">
        <v>49</v>
      </c>
      <c r="B83" s="12" t="s">
        <v>42</v>
      </c>
      <c r="C83" s="12" t="s">
        <v>199</v>
      </c>
      <c r="D83" s="17">
        <v>0</v>
      </c>
      <c r="E83" s="17">
        <v>336168.69</v>
      </c>
    </row>
    <row r="84" spans="1:5" ht="173.25" x14ac:dyDescent="0.2">
      <c r="A84" s="19" t="s">
        <v>50</v>
      </c>
      <c r="B84" s="12" t="s">
        <v>42</v>
      </c>
      <c r="C84" s="12" t="s">
        <v>200</v>
      </c>
      <c r="D84" s="17">
        <v>6160387</v>
      </c>
      <c r="E84" s="17">
        <v>8047970.6699999999</v>
      </c>
    </row>
    <row r="85" spans="1:5" ht="204.75" x14ac:dyDescent="0.2">
      <c r="A85" s="19" t="s">
        <v>51</v>
      </c>
      <c r="B85" s="12" t="s">
        <v>42</v>
      </c>
      <c r="C85" s="12" t="s">
        <v>201</v>
      </c>
      <c r="D85" s="17">
        <v>42790</v>
      </c>
      <c r="E85" s="17">
        <v>42033.760000000002</v>
      </c>
    </row>
    <row r="86" spans="1:5" ht="173.25" x14ac:dyDescent="0.2">
      <c r="A86" s="19" t="s">
        <v>52</v>
      </c>
      <c r="B86" s="12" t="s">
        <v>42</v>
      </c>
      <c r="C86" s="12" t="s">
        <v>202</v>
      </c>
      <c r="D86" s="17">
        <v>7615520</v>
      </c>
      <c r="E86" s="17">
        <v>8318205.75</v>
      </c>
    </row>
    <row r="87" spans="1:5" ht="173.25" x14ac:dyDescent="0.2">
      <c r="A87" s="19" t="s">
        <v>53</v>
      </c>
      <c r="B87" s="12" t="s">
        <v>42</v>
      </c>
      <c r="C87" s="12" t="s">
        <v>203</v>
      </c>
      <c r="D87" s="17">
        <v>-812497</v>
      </c>
      <c r="E87" s="17">
        <v>-876220.06</v>
      </c>
    </row>
    <row r="88" spans="1:5" ht="47.25" x14ac:dyDescent="0.2">
      <c r="A88" s="16" t="s">
        <v>54</v>
      </c>
      <c r="B88" s="12" t="s">
        <v>42</v>
      </c>
      <c r="C88" s="12" t="s">
        <v>204</v>
      </c>
      <c r="D88" s="17">
        <v>9162200</v>
      </c>
      <c r="E88" s="17">
        <v>9433319.8000000007</v>
      </c>
    </row>
    <row r="89" spans="1:5" ht="110.25" x14ac:dyDescent="0.2">
      <c r="A89" s="16" t="s">
        <v>55</v>
      </c>
      <c r="B89" s="12" t="s">
        <v>42</v>
      </c>
      <c r="C89" s="12" t="s">
        <v>205</v>
      </c>
      <c r="D89" s="17">
        <v>4969400</v>
      </c>
      <c r="E89" s="17">
        <v>5594796.5300000003</v>
      </c>
    </row>
    <row r="90" spans="1:5" ht="78.75" x14ac:dyDescent="0.2">
      <c r="A90" s="16" t="s">
        <v>56</v>
      </c>
      <c r="B90" s="12" t="s">
        <v>42</v>
      </c>
      <c r="C90" s="12" t="s">
        <v>206</v>
      </c>
      <c r="D90" s="17">
        <v>0</v>
      </c>
      <c r="E90" s="17">
        <v>-101617.24</v>
      </c>
    </row>
    <row r="91" spans="1:5" ht="63" x14ac:dyDescent="0.2">
      <c r="A91" s="16" t="s">
        <v>57</v>
      </c>
      <c r="B91" s="12" t="s">
        <v>42</v>
      </c>
      <c r="C91" s="12" t="s">
        <v>207</v>
      </c>
      <c r="D91" s="17">
        <v>0</v>
      </c>
      <c r="E91" s="17">
        <v>108.17</v>
      </c>
    </row>
    <row r="92" spans="1:5" ht="15.75" x14ac:dyDescent="0.2">
      <c r="A92" s="16" t="s">
        <v>58</v>
      </c>
      <c r="B92" s="12" t="s">
        <v>42</v>
      </c>
      <c r="C92" s="12" t="s">
        <v>208</v>
      </c>
      <c r="D92" s="17">
        <v>10073000</v>
      </c>
      <c r="E92" s="17">
        <v>4521277.78</v>
      </c>
    </row>
    <row r="93" spans="1:5" ht="63" x14ac:dyDescent="0.2">
      <c r="A93" s="16" t="s">
        <v>59</v>
      </c>
      <c r="B93" s="12" t="s">
        <v>42</v>
      </c>
      <c r="C93" s="12" t="s">
        <v>209</v>
      </c>
      <c r="D93" s="17">
        <v>3115000</v>
      </c>
      <c r="E93" s="17">
        <v>466015.06</v>
      </c>
    </row>
    <row r="94" spans="1:5" ht="78.75" x14ac:dyDescent="0.2">
      <c r="A94" s="16" t="s">
        <v>60</v>
      </c>
      <c r="B94" s="12" t="s">
        <v>42</v>
      </c>
      <c r="C94" s="12" t="s">
        <v>210</v>
      </c>
      <c r="D94" s="17">
        <v>11957700</v>
      </c>
      <c r="E94" s="17">
        <v>10352188.25</v>
      </c>
    </row>
    <row r="95" spans="1:5" ht="63" x14ac:dyDescent="0.2">
      <c r="A95" s="16" t="s">
        <v>61</v>
      </c>
      <c r="B95" s="12" t="s">
        <v>42</v>
      </c>
      <c r="C95" s="12" t="s">
        <v>211</v>
      </c>
      <c r="D95" s="17">
        <v>2833000</v>
      </c>
      <c r="E95" s="17">
        <v>5002190.74</v>
      </c>
    </row>
    <row r="96" spans="1:5" ht="63" x14ac:dyDescent="0.2">
      <c r="A96" s="16" t="s">
        <v>62</v>
      </c>
      <c r="B96" s="12" t="s">
        <v>42</v>
      </c>
      <c r="C96" s="12" t="s">
        <v>212</v>
      </c>
      <c r="D96" s="17">
        <v>10417400</v>
      </c>
      <c r="E96" s="17">
        <v>11426187.52</v>
      </c>
    </row>
    <row r="97" spans="1:5" ht="78.75" x14ac:dyDescent="0.2">
      <c r="A97" s="16" t="s">
        <v>63</v>
      </c>
      <c r="B97" s="12" t="s">
        <v>42</v>
      </c>
      <c r="C97" s="12" t="s">
        <v>213</v>
      </c>
      <c r="D97" s="17">
        <v>2305300</v>
      </c>
      <c r="E97" s="17">
        <v>1294088.25</v>
      </c>
    </row>
    <row r="98" spans="1:5" ht="63" x14ac:dyDescent="0.2">
      <c r="A98" s="16" t="s">
        <v>64</v>
      </c>
      <c r="B98" s="12" t="s">
        <v>42</v>
      </c>
      <c r="C98" s="12" t="s">
        <v>214</v>
      </c>
      <c r="D98" s="17">
        <v>0</v>
      </c>
      <c r="E98" s="17">
        <v>1360.43</v>
      </c>
    </row>
    <row r="99" spans="1:5" ht="94.5" x14ac:dyDescent="0.2">
      <c r="A99" s="16" t="s">
        <v>65</v>
      </c>
      <c r="B99" s="12" t="s">
        <v>42</v>
      </c>
      <c r="C99" s="12" t="s">
        <v>215</v>
      </c>
      <c r="D99" s="17">
        <v>0</v>
      </c>
      <c r="E99" s="17">
        <v>36.799999999999997</v>
      </c>
    </row>
    <row r="100" spans="1:5" ht="63" x14ac:dyDescent="0.2">
      <c r="A100" s="13" t="s">
        <v>122</v>
      </c>
      <c r="B100" s="14" t="s">
        <v>66</v>
      </c>
      <c r="C100" s="14"/>
      <c r="D100" s="18">
        <f>SUM(D101:D110)</f>
        <v>0</v>
      </c>
      <c r="E100" s="18">
        <f>SUM(E101:E110)</f>
        <v>282765.63</v>
      </c>
    </row>
    <row r="101" spans="1:5" ht="126" x14ac:dyDescent="0.2">
      <c r="A101" s="19" t="s">
        <v>67</v>
      </c>
      <c r="B101" s="12" t="s">
        <v>66</v>
      </c>
      <c r="C101" s="12" t="s">
        <v>147</v>
      </c>
      <c r="D101" s="17">
        <v>0</v>
      </c>
      <c r="E101" s="17">
        <v>11600</v>
      </c>
    </row>
    <row r="102" spans="1:5" ht="173.25" x14ac:dyDescent="0.2">
      <c r="A102" s="19" t="s">
        <v>68</v>
      </c>
      <c r="B102" s="12" t="s">
        <v>66</v>
      </c>
      <c r="C102" s="12" t="s">
        <v>148</v>
      </c>
      <c r="D102" s="17">
        <v>0</v>
      </c>
      <c r="E102" s="17">
        <v>85284.4</v>
      </c>
    </row>
    <row r="103" spans="1:5" ht="141.75" x14ac:dyDescent="0.2">
      <c r="A103" s="19" t="s">
        <v>69</v>
      </c>
      <c r="B103" s="12" t="s">
        <v>66</v>
      </c>
      <c r="C103" s="12" t="s">
        <v>163</v>
      </c>
      <c r="D103" s="17">
        <v>0</v>
      </c>
      <c r="E103" s="17">
        <v>11860.82</v>
      </c>
    </row>
    <row r="104" spans="1:5" ht="141.75" x14ac:dyDescent="0.2">
      <c r="A104" s="19" t="s">
        <v>70</v>
      </c>
      <c r="B104" s="12" t="s">
        <v>66</v>
      </c>
      <c r="C104" s="12" t="s">
        <v>164</v>
      </c>
      <c r="D104" s="17">
        <v>0</v>
      </c>
      <c r="E104" s="17">
        <v>5000</v>
      </c>
    </row>
    <row r="105" spans="1:5" ht="141.75" x14ac:dyDescent="0.2">
      <c r="A105" s="19" t="s">
        <v>71</v>
      </c>
      <c r="B105" s="12" t="s">
        <v>66</v>
      </c>
      <c r="C105" s="12" t="s">
        <v>165</v>
      </c>
      <c r="D105" s="17">
        <v>0</v>
      </c>
      <c r="E105" s="17">
        <v>2250</v>
      </c>
    </row>
    <row r="106" spans="1:5" ht="173.25" x14ac:dyDescent="0.2">
      <c r="A106" s="19" t="s">
        <v>72</v>
      </c>
      <c r="B106" s="12" t="s">
        <v>66</v>
      </c>
      <c r="C106" s="12" t="s">
        <v>166</v>
      </c>
      <c r="D106" s="17">
        <v>0</v>
      </c>
      <c r="E106" s="17">
        <v>34470.44</v>
      </c>
    </row>
    <row r="107" spans="1:5" ht="189" x14ac:dyDescent="0.2">
      <c r="A107" s="19" t="s">
        <v>73</v>
      </c>
      <c r="B107" s="12" t="s">
        <v>66</v>
      </c>
      <c r="C107" s="12" t="s">
        <v>167</v>
      </c>
      <c r="D107" s="17">
        <v>0</v>
      </c>
      <c r="E107" s="17">
        <v>4400</v>
      </c>
    </row>
    <row r="108" spans="1:5" ht="141.75" x14ac:dyDescent="0.2">
      <c r="A108" s="19" t="s">
        <v>74</v>
      </c>
      <c r="B108" s="12" t="s">
        <v>66</v>
      </c>
      <c r="C108" s="12" t="s">
        <v>168</v>
      </c>
      <c r="D108" s="17">
        <v>0</v>
      </c>
      <c r="E108" s="17">
        <v>4250</v>
      </c>
    </row>
    <row r="109" spans="1:5" ht="126" x14ac:dyDescent="0.2">
      <c r="A109" s="19" t="s">
        <v>75</v>
      </c>
      <c r="B109" s="12" t="s">
        <v>66</v>
      </c>
      <c r="C109" s="12" t="s">
        <v>149</v>
      </c>
      <c r="D109" s="17">
        <v>0</v>
      </c>
      <c r="E109" s="17">
        <v>21750</v>
      </c>
    </row>
    <row r="110" spans="1:5" ht="141.75" x14ac:dyDescent="0.2">
      <c r="A110" s="19" t="s">
        <v>76</v>
      </c>
      <c r="B110" s="12" t="s">
        <v>66</v>
      </c>
      <c r="C110" s="12" t="s">
        <v>150</v>
      </c>
      <c r="D110" s="17">
        <v>0</v>
      </c>
      <c r="E110" s="17">
        <v>101899.97</v>
      </c>
    </row>
    <row r="111" spans="1:5" ht="63" x14ac:dyDescent="0.2">
      <c r="A111" s="13" t="s">
        <v>123</v>
      </c>
      <c r="B111" s="14" t="s">
        <v>77</v>
      </c>
      <c r="C111" s="14"/>
      <c r="D111" s="18">
        <f>SUM(D112:D118)</f>
        <v>19602800</v>
      </c>
      <c r="E111" s="18">
        <f>SUM(E112:E118)</f>
        <v>29410189.590000004</v>
      </c>
    </row>
    <row r="112" spans="1:5" ht="126" x14ac:dyDescent="0.2">
      <c r="A112" s="19" t="s">
        <v>41</v>
      </c>
      <c r="B112" s="12" t="s">
        <v>77</v>
      </c>
      <c r="C112" s="12" t="s">
        <v>156</v>
      </c>
      <c r="D112" s="17">
        <v>3256600</v>
      </c>
      <c r="E112" s="17">
        <v>3735189.22</v>
      </c>
    </row>
    <row r="113" spans="1:5" ht="94.5" x14ac:dyDescent="0.2">
      <c r="A113" s="16" t="s">
        <v>78</v>
      </c>
      <c r="B113" s="12" t="s">
        <v>77</v>
      </c>
      <c r="C113" s="12" t="s">
        <v>157</v>
      </c>
      <c r="D113" s="17">
        <v>2396800</v>
      </c>
      <c r="E113" s="17">
        <v>2977119.74</v>
      </c>
    </row>
    <row r="114" spans="1:5" ht="78.75" x14ac:dyDescent="0.2">
      <c r="A114" s="16" t="s">
        <v>79</v>
      </c>
      <c r="B114" s="12" t="s">
        <v>77</v>
      </c>
      <c r="C114" s="12" t="s">
        <v>158</v>
      </c>
      <c r="D114" s="17">
        <v>61500</v>
      </c>
      <c r="E114" s="17">
        <v>88678.09</v>
      </c>
    </row>
    <row r="115" spans="1:5" ht="110.25" x14ac:dyDescent="0.2">
      <c r="A115" s="16" t="s">
        <v>80</v>
      </c>
      <c r="B115" s="12" t="s">
        <v>77</v>
      </c>
      <c r="C115" s="12" t="s">
        <v>159</v>
      </c>
      <c r="D115" s="17">
        <v>234900</v>
      </c>
      <c r="E115" s="17">
        <v>281432.01</v>
      </c>
    </row>
    <row r="116" spans="1:5" ht="63" x14ac:dyDescent="0.2">
      <c r="A116" s="16" t="s">
        <v>81</v>
      </c>
      <c r="B116" s="12" t="s">
        <v>77</v>
      </c>
      <c r="C116" s="12" t="s">
        <v>160</v>
      </c>
      <c r="D116" s="17">
        <v>12613000</v>
      </c>
      <c r="E116" s="17">
        <v>15223441.68</v>
      </c>
    </row>
    <row r="117" spans="1:5" ht="141.75" x14ac:dyDescent="0.2">
      <c r="A117" s="19" t="s">
        <v>82</v>
      </c>
      <c r="B117" s="12" t="s">
        <v>77</v>
      </c>
      <c r="C117" s="12" t="s">
        <v>161</v>
      </c>
      <c r="D117" s="17">
        <v>540000</v>
      </c>
      <c r="E117" s="17">
        <v>3224353.85</v>
      </c>
    </row>
    <row r="118" spans="1:5" ht="78.75" x14ac:dyDescent="0.2">
      <c r="A118" s="16" t="s">
        <v>83</v>
      </c>
      <c r="B118" s="12" t="s">
        <v>77</v>
      </c>
      <c r="C118" s="12" t="s">
        <v>162</v>
      </c>
      <c r="D118" s="17">
        <v>500000</v>
      </c>
      <c r="E118" s="17">
        <v>3879975</v>
      </c>
    </row>
    <row r="119" spans="1:5" ht="47.25" x14ac:dyDescent="0.2">
      <c r="A119" s="13" t="s">
        <v>85</v>
      </c>
      <c r="B119" s="14" t="s">
        <v>84</v>
      </c>
      <c r="C119" s="14"/>
      <c r="D119" s="18">
        <f>SUM(D120:D124)</f>
        <v>76267600</v>
      </c>
      <c r="E119" s="18">
        <f>SUM(E120:E124)</f>
        <v>77310275.239999995</v>
      </c>
    </row>
    <row r="120" spans="1:5" ht="157.5" x14ac:dyDescent="0.2">
      <c r="A120" s="19" t="s">
        <v>86</v>
      </c>
      <c r="B120" s="12" t="s">
        <v>84</v>
      </c>
      <c r="C120" s="12" t="s">
        <v>155</v>
      </c>
      <c r="D120" s="17">
        <v>0</v>
      </c>
      <c r="E120" s="17">
        <v>1426934.51</v>
      </c>
    </row>
    <row r="121" spans="1:5" ht="31.5" x14ac:dyDescent="0.2">
      <c r="A121" s="16" t="s">
        <v>24</v>
      </c>
      <c r="B121" s="12" t="s">
        <v>84</v>
      </c>
      <c r="C121" s="12" t="s">
        <v>139</v>
      </c>
      <c r="D121" s="17">
        <v>0</v>
      </c>
      <c r="E121" s="17">
        <v>66604.31</v>
      </c>
    </row>
    <row r="122" spans="1:5" ht="47.25" x14ac:dyDescent="0.2">
      <c r="A122" s="16" t="s">
        <v>87</v>
      </c>
      <c r="B122" s="12" t="s">
        <v>84</v>
      </c>
      <c r="C122" s="12" t="s">
        <v>140</v>
      </c>
      <c r="D122" s="17">
        <v>64329900</v>
      </c>
      <c r="E122" s="17">
        <v>64328553.909999996</v>
      </c>
    </row>
    <row r="123" spans="1:5" ht="15.75" x14ac:dyDescent="0.2">
      <c r="A123" s="16" t="s">
        <v>8</v>
      </c>
      <c r="B123" s="12" t="s">
        <v>84</v>
      </c>
      <c r="C123" s="12" t="s">
        <v>131</v>
      </c>
      <c r="D123" s="17">
        <v>10537700</v>
      </c>
      <c r="E123" s="17">
        <v>10088182.51</v>
      </c>
    </row>
    <row r="124" spans="1:5" ht="47.25" x14ac:dyDescent="0.2">
      <c r="A124" s="16" t="s">
        <v>10</v>
      </c>
      <c r="B124" s="12" t="s">
        <v>84</v>
      </c>
      <c r="C124" s="12" t="s">
        <v>134</v>
      </c>
      <c r="D124" s="17">
        <v>1400000</v>
      </c>
      <c r="E124" s="17">
        <v>1400000</v>
      </c>
    </row>
    <row r="125" spans="1:5" ht="47.25" x14ac:dyDescent="0.2">
      <c r="A125" s="13" t="s">
        <v>89</v>
      </c>
      <c r="B125" s="14" t="s">
        <v>88</v>
      </c>
      <c r="C125" s="14"/>
      <c r="D125" s="18">
        <f>SUM(D126:D127)</f>
        <v>8717400</v>
      </c>
      <c r="E125" s="18">
        <f>SUM(E126:E127)</f>
        <v>10967661.949999999</v>
      </c>
    </row>
    <row r="126" spans="1:5" ht="31.5" x14ac:dyDescent="0.2">
      <c r="A126" s="16" t="s">
        <v>24</v>
      </c>
      <c r="B126" s="12" t="s">
        <v>88</v>
      </c>
      <c r="C126" s="12" t="s">
        <v>139</v>
      </c>
      <c r="D126" s="17">
        <v>0</v>
      </c>
      <c r="E126" s="17">
        <v>2250261.9500000002</v>
      </c>
    </row>
    <row r="127" spans="1:5" ht="47.25" x14ac:dyDescent="0.2">
      <c r="A127" s="16" t="s">
        <v>87</v>
      </c>
      <c r="B127" s="12" t="s">
        <v>88</v>
      </c>
      <c r="C127" s="12" t="s">
        <v>140</v>
      </c>
      <c r="D127" s="17">
        <v>8717400</v>
      </c>
      <c r="E127" s="17">
        <v>8717400</v>
      </c>
    </row>
    <row r="128" spans="1:5" ht="47.25" x14ac:dyDescent="0.2">
      <c r="A128" s="13" t="s">
        <v>91</v>
      </c>
      <c r="B128" s="14" t="s">
        <v>90</v>
      </c>
      <c r="C128" s="14"/>
      <c r="D128" s="18">
        <f>SUM(D129:D143)</f>
        <v>383497265.56</v>
      </c>
      <c r="E128" s="18">
        <f>SUM(E129:E143)</f>
        <v>306733244.69999999</v>
      </c>
    </row>
    <row r="129" spans="1:5" ht="31.5" x14ac:dyDescent="0.2">
      <c r="A129" s="16" t="s">
        <v>24</v>
      </c>
      <c r="B129" s="12" t="s">
        <v>90</v>
      </c>
      <c r="C129" s="12" t="s">
        <v>139</v>
      </c>
      <c r="D129" s="17">
        <v>1269900</v>
      </c>
      <c r="E129" s="17">
        <v>2912169.87</v>
      </c>
    </row>
    <row r="130" spans="1:5" ht="126" x14ac:dyDescent="0.2">
      <c r="A130" s="19" t="s">
        <v>67</v>
      </c>
      <c r="B130" s="12" t="s">
        <v>90</v>
      </c>
      <c r="C130" s="12" t="s">
        <v>147</v>
      </c>
      <c r="D130" s="17">
        <v>0</v>
      </c>
      <c r="E130" s="17">
        <v>3287.75</v>
      </c>
    </row>
    <row r="131" spans="1:5" ht="173.25" x14ac:dyDescent="0.2">
      <c r="A131" s="19" t="s">
        <v>68</v>
      </c>
      <c r="B131" s="12" t="s">
        <v>90</v>
      </c>
      <c r="C131" s="12" t="s">
        <v>148</v>
      </c>
      <c r="D131" s="17">
        <v>0</v>
      </c>
      <c r="E131" s="17">
        <v>1000</v>
      </c>
    </row>
    <row r="132" spans="1:5" ht="126" x14ac:dyDescent="0.2">
      <c r="A132" s="19" t="s">
        <v>75</v>
      </c>
      <c r="B132" s="12" t="s">
        <v>90</v>
      </c>
      <c r="C132" s="12" t="s">
        <v>149</v>
      </c>
      <c r="D132" s="17">
        <v>0</v>
      </c>
      <c r="E132" s="17">
        <v>4008.12</v>
      </c>
    </row>
    <row r="133" spans="1:5" ht="141.75" x14ac:dyDescent="0.2">
      <c r="A133" s="19" t="s">
        <v>76</v>
      </c>
      <c r="B133" s="12" t="s">
        <v>90</v>
      </c>
      <c r="C133" s="12" t="s">
        <v>150</v>
      </c>
      <c r="D133" s="17">
        <v>0</v>
      </c>
      <c r="E133" s="17">
        <v>1000</v>
      </c>
    </row>
    <row r="134" spans="1:5" ht="31.5" x14ac:dyDescent="0.2">
      <c r="A134" s="16" t="s">
        <v>35</v>
      </c>
      <c r="B134" s="12" t="s">
        <v>90</v>
      </c>
      <c r="C134" s="12" t="s">
        <v>151</v>
      </c>
      <c r="D134" s="17">
        <v>48625200</v>
      </c>
      <c r="E134" s="17">
        <v>48625200</v>
      </c>
    </row>
    <row r="135" spans="1:5" ht="63" x14ac:dyDescent="0.2">
      <c r="A135" s="16" t="s">
        <v>216</v>
      </c>
      <c r="B135" s="12" t="s">
        <v>90</v>
      </c>
      <c r="C135" s="12" t="s">
        <v>152</v>
      </c>
      <c r="D135" s="17">
        <v>170465.32</v>
      </c>
      <c r="E135" s="17">
        <v>170465.32</v>
      </c>
    </row>
    <row r="136" spans="1:5" ht="63" x14ac:dyDescent="0.2">
      <c r="A136" s="16" t="s">
        <v>114</v>
      </c>
      <c r="B136" s="12" t="s">
        <v>90</v>
      </c>
      <c r="C136" s="12" t="s">
        <v>153</v>
      </c>
      <c r="D136" s="17">
        <v>468427.74</v>
      </c>
      <c r="E136" s="17">
        <v>468427.74</v>
      </c>
    </row>
    <row r="137" spans="1:5" ht="110.25" x14ac:dyDescent="0.2">
      <c r="A137" s="16" t="s">
        <v>92</v>
      </c>
      <c r="B137" s="12" t="s">
        <v>90</v>
      </c>
      <c r="C137" s="12" t="s">
        <v>154</v>
      </c>
      <c r="D137" s="17">
        <v>600000</v>
      </c>
      <c r="E137" s="17">
        <v>600000</v>
      </c>
    </row>
    <row r="138" spans="1:5" ht="15.75" x14ac:dyDescent="0.2">
      <c r="A138" s="16" t="s">
        <v>8</v>
      </c>
      <c r="B138" s="12" t="s">
        <v>90</v>
      </c>
      <c r="C138" s="12" t="s">
        <v>131</v>
      </c>
      <c r="D138" s="17">
        <v>319396666.19999999</v>
      </c>
      <c r="E138" s="17">
        <v>241015334.59999999</v>
      </c>
    </row>
    <row r="139" spans="1:5" ht="31.5" x14ac:dyDescent="0.2">
      <c r="A139" s="16" t="s">
        <v>217</v>
      </c>
      <c r="B139" s="12" t="s">
        <v>90</v>
      </c>
      <c r="C139" s="12" t="s">
        <v>143</v>
      </c>
      <c r="D139" s="17">
        <v>1448734.58</v>
      </c>
      <c r="E139" s="17">
        <v>1448734.58</v>
      </c>
    </row>
    <row r="140" spans="1:5" ht="31.5" x14ac:dyDescent="0.2">
      <c r="A140" s="16" t="s">
        <v>217</v>
      </c>
      <c r="B140" s="12" t="s">
        <v>90</v>
      </c>
      <c r="C140" s="12" t="s">
        <v>144</v>
      </c>
      <c r="D140" s="17">
        <v>10587416.720000001</v>
      </c>
      <c r="E140" s="17">
        <v>10587416.720000001</v>
      </c>
    </row>
    <row r="141" spans="1:5" ht="63" x14ac:dyDescent="0.2">
      <c r="A141" s="16" t="s">
        <v>115</v>
      </c>
      <c r="B141" s="12" t="s">
        <v>90</v>
      </c>
      <c r="C141" s="12" t="s">
        <v>145</v>
      </c>
      <c r="D141" s="17">
        <v>894300</v>
      </c>
      <c r="E141" s="17">
        <v>894300</v>
      </c>
    </row>
    <row r="142" spans="1:5" ht="78.75" x14ac:dyDescent="0.2">
      <c r="A142" s="16" t="s">
        <v>218</v>
      </c>
      <c r="B142" s="12" t="s">
        <v>90</v>
      </c>
      <c r="C142" s="12" t="s">
        <v>146</v>
      </c>
      <c r="D142" s="17">
        <v>1900</v>
      </c>
      <c r="E142" s="17">
        <v>1900</v>
      </c>
    </row>
    <row r="143" spans="1:5" ht="47.25" x14ac:dyDescent="0.2">
      <c r="A143" s="16" t="s">
        <v>10</v>
      </c>
      <c r="B143" s="12" t="s">
        <v>90</v>
      </c>
      <c r="C143" s="12" t="s">
        <v>134</v>
      </c>
      <c r="D143" s="17">
        <v>34255</v>
      </c>
      <c r="E143" s="17">
        <v>0</v>
      </c>
    </row>
    <row r="144" spans="1:5" ht="47.25" x14ac:dyDescent="0.2">
      <c r="A144" s="13" t="s">
        <v>94</v>
      </c>
      <c r="B144" s="14" t="s">
        <v>93</v>
      </c>
      <c r="C144" s="14"/>
      <c r="D144" s="18">
        <f>SUM(D145:D148)</f>
        <v>10793998.459999999</v>
      </c>
      <c r="E144" s="18">
        <f>SUM(E145:E148)</f>
        <v>11159989.959999999</v>
      </c>
    </row>
    <row r="145" spans="1:5" ht="31.5" x14ac:dyDescent="0.2">
      <c r="A145" s="16" t="s">
        <v>24</v>
      </c>
      <c r="B145" s="12" t="s">
        <v>93</v>
      </c>
      <c r="C145" s="12" t="s">
        <v>139</v>
      </c>
      <c r="D145" s="17">
        <v>0</v>
      </c>
      <c r="E145" s="17">
        <v>370109.5</v>
      </c>
    </row>
    <row r="146" spans="1:5" ht="47.25" x14ac:dyDescent="0.2">
      <c r="A146" s="16" t="s">
        <v>87</v>
      </c>
      <c r="B146" s="12" t="s">
        <v>93</v>
      </c>
      <c r="C146" s="12" t="s">
        <v>140</v>
      </c>
      <c r="D146" s="17">
        <v>6545800</v>
      </c>
      <c r="E146" s="17">
        <v>6541682</v>
      </c>
    </row>
    <row r="147" spans="1:5" ht="63" x14ac:dyDescent="0.2">
      <c r="A147" s="16" t="s">
        <v>95</v>
      </c>
      <c r="B147" s="12" t="s">
        <v>93</v>
      </c>
      <c r="C147" s="12" t="s">
        <v>141</v>
      </c>
      <c r="D147" s="17">
        <v>4078270.52</v>
      </c>
      <c r="E147" s="17">
        <v>4078270.52</v>
      </c>
    </row>
    <row r="148" spans="1:5" ht="63" x14ac:dyDescent="0.2">
      <c r="A148" s="16" t="s">
        <v>96</v>
      </c>
      <c r="B148" s="12" t="s">
        <v>93</v>
      </c>
      <c r="C148" s="12" t="s">
        <v>142</v>
      </c>
      <c r="D148" s="17">
        <v>169927.94</v>
      </c>
      <c r="E148" s="17">
        <v>169927.94</v>
      </c>
    </row>
    <row r="149" spans="1:5" ht="15.75" x14ac:dyDescent="0.25">
      <c r="A149" s="21" t="s">
        <v>108</v>
      </c>
      <c r="B149" s="21"/>
      <c r="C149" s="22"/>
      <c r="D149" s="23">
        <f>D14+D26+D31+D33+D40+D52+D65+D72+D74+D76+D100+D111+D119+D125+D128+D144</f>
        <v>1468248926.1199999</v>
      </c>
      <c r="E149" s="23">
        <f>E14+E26+E31+E33+E40+E52+E65+E72+E74+E76+E100+E111+E119+E125+E128+E144</f>
        <v>1427883044.0600002</v>
      </c>
    </row>
    <row r="150" spans="1:5" ht="12.75" customHeight="1" x14ac:dyDescent="0.25">
      <c r="D150" s="25"/>
      <c r="E150" s="25"/>
    </row>
  </sheetData>
  <mergeCells count="14">
    <mergeCell ref="B12:C12"/>
    <mergeCell ref="A12:A13"/>
    <mergeCell ref="D12:D13"/>
    <mergeCell ref="E12:E13"/>
    <mergeCell ref="A1:E1"/>
    <mergeCell ref="A7:E7"/>
    <mergeCell ref="A11:E11"/>
    <mergeCell ref="A10:E10"/>
    <mergeCell ref="D3:E3"/>
    <mergeCell ref="D4:E4"/>
    <mergeCell ref="D5:E5"/>
    <mergeCell ref="D6:E6"/>
    <mergeCell ref="D2:E2"/>
    <mergeCell ref="A9:E9"/>
  </mergeCells>
  <pageMargins left="0.94488188976377963" right="0.55118110236220474" top="0.78740157480314965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Финансовое</dc:creator>
  <dc:description>POI HSSF rep:2.56.0.112</dc:description>
  <cp:lastModifiedBy>управление Финансовое</cp:lastModifiedBy>
  <cp:lastPrinted>2024-03-26T08:41:06Z</cp:lastPrinted>
  <dcterms:created xsi:type="dcterms:W3CDTF">2024-03-26T07:36:45Z</dcterms:created>
  <dcterms:modified xsi:type="dcterms:W3CDTF">2025-03-18T08:06:27Z</dcterms:modified>
</cp:coreProperties>
</file>